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filterPrivacy="1"/>
  <xr:revisionPtr revIDLastSave="0" documentId="13_ncr:1_{48C08667-EF0A-4053-A89F-67C80E4FDA29}" xr6:coauthVersionLast="45" xr6:coauthVersionMax="45" xr10:uidLastSave="{00000000-0000-0000-0000-000000000000}"/>
  <bookViews>
    <workbookView xWindow="-105" yWindow="0" windowWidth="19440" windowHeight="14760" xr2:uid="{00000000-000D-0000-FFFF-FFFF00000000}"/>
  </bookViews>
  <sheets>
    <sheet name="Sheet1" sheetId="1" r:id="rId1"/>
  </sheets>
  <definedNames>
    <definedName name="_xlnm._FilterDatabase" localSheetId="0" hidden="1">Sheet1!$A$1:$BB$6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0" i="1" l="1"/>
  <c r="P9" i="1"/>
  <c r="P8" i="1"/>
</calcChain>
</file>

<file path=xl/sharedStrings.xml><?xml version="1.0" encoding="utf-8"?>
<sst xmlns="http://schemas.openxmlformats.org/spreadsheetml/2006/main" count="120" uniqueCount="86">
  <si>
    <t>№</t>
  </si>
  <si>
    <t>Номер поставки</t>
  </si>
  <si>
    <t>Предмет</t>
  </si>
  <si>
    <t>Код номенклатуры</t>
  </si>
  <si>
    <t>Бренд</t>
  </si>
  <si>
    <t>Артикул поставщика</t>
  </si>
  <si>
    <t>Название</t>
  </si>
  <si>
    <t>Размер</t>
  </si>
  <si>
    <t>Баркод</t>
  </si>
  <si>
    <t>Тип документа</t>
  </si>
  <si>
    <t>Обоснование для оплаты</t>
  </si>
  <si>
    <t>Дата заказа покупателем</t>
  </si>
  <si>
    <t>Дата продажи</t>
  </si>
  <si>
    <t>Кол-во</t>
  </si>
  <si>
    <t>Цена розничная</t>
  </si>
  <si>
    <t>Вайлдберриз реализовал Товар (Пр)</t>
  </si>
  <si>
    <t>Согласованный продуктовый дисконт, %</t>
  </si>
  <si>
    <t>Промокод %</t>
  </si>
  <si>
    <t>Итоговая согласованная скидка</t>
  </si>
  <si>
    <t>Цена розничная с учетом согласованной скидки</t>
  </si>
  <si>
    <t>Размер снижения кВВ из-за рейтинга, %</t>
  </si>
  <si>
    <t>Размер снижения кВВ из-за акции, %</t>
  </si>
  <si>
    <t>Скидка постоянного Покупателя (СПП)</t>
  </si>
  <si>
    <t>Размер кВВ, %</t>
  </si>
  <si>
    <t>Размер  кВВ без НДС, % Базовый</t>
  </si>
  <si>
    <t>Итоговый кВВ без НДС, %</t>
  </si>
  <si>
    <t>Вознаграждение с продаж до вычета услуг поверенного, без НДС</t>
  </si>
  <si>
    <t>Возмещение за выдачу и возврат товаров на ПВЗ</t>
  </si>
  <si>
    <t>Возмещение издержек по эквайрингу</t>
  </si>
  <si>
    <t>Вознаграждение Вайлдберриз (ВВ), без НДС</t>
  </si>
  <si>
    <t>НДС с Вознаграждения Вайлдберриз</t>
  </si>
  <si>
    <t>К перечислению Продавцу за реализованный Товар</t>
  </si>
  <si>
    <t>Количество доставок</t>
  </si>
  <si>
    <t>Количество возврата</t>
  </si>
  <si>
    <t>Услуги по доставке товара покупателю</t>
  </si>
  <si>
    <t>Общая сумма штрафов</t>
  </si>
  <si>
    <t>Доплаты</t>
  </si>
  <si>
    <t>Виды логистики, штрафов и доплат</t>
  </si>
  <si>
    <t>Стикер МП</t>
  </si>
  <si>
    <t>Наименование банка-эквайера</t>
  </si>
  <si>
    <t>Номер офиса</t>
  </si>
  <si>
    <t>Наименование офиса доставки</t>
  </si>
  <si>
    <t>ИНН партнера</t>
  </si>
  <si>
    <t>Партнер</t>
  </si>
  <si>
    <t>Склад</t>
  </si>
  <si>
    <t>Страна</t>
  </si>
  <si>
    <t>Тип коробов</t>
  </si>
  <si>
    <t>Номер таможенной декларации</t>
  </si>
  <si>
    <t>Код маркировки</t>
  </si>
  <si>
    <t>ШК</t>
  </si>
  <si>
    <t>Rid</t>
  </si>
  <si>
    <t>Srid</t>
  </si>
  <si>
    <t>Возмещение издержек по перевозке</t>
  </si>
  <si>
    <t>Организатор перевозки</t>
  </si>
  <si>
    <t>Продажа</t>
  </si>
  <si>
    <t>Пункт самовывоза (ПВЗ)</t>
  </si>
  <si>
    <t>Маркетплейс</t>
  </si>
  <si>
    <t>Россия</t>
  </si>
  <si>
    <t>Без коробов</t>
  </si>
  <si>
    <t>Логистика</t>
  </si>
  <si>
    <t>К клиенту при продаже</t>
  </si>
  <si>
    <t xml:space="preserve">НСПК </t>
  </si>
  <si>
    <t>Электросталь</t>
  </si>
  <si>
    <t>11424710297</t>
  </si>
  <si>
    <t>60109642076730169.0.0</t>
  </si>
  <si>
    <t>Авансовая оплата за товар без движения</t>
  </si>
  <si>
    <t>Коледино</t>
  </si>
  <si>
    <t>Микс</t>
  </si>
  <si>
    <t>15794</t>
  </si>
  <si>
    <t>2037569119179</t>
  </si>
  <si>
    <t>14581564077023227.0.0</t>
  </si>
  <si>
    <t>WANEX</t>
  </si>
  <si>
    <t>Ayugi</t>
  </si>
  <si>
    <t>Футболки для малышей</t>
  </si>
  <si>
    <t>14233ж</t>
  </si>
  <si>
    <t>2037645187375</t>
  </si>
  <si>
    <t>Поло</t>
  </si>
  <si>
    <t>Ветровка</t>
  </si>
  <si>
    <t>Кофты для малышей</t>
  </si>
  <si>
    <t>17103</t>
  </si>
  <si>
    <t>2037569743190</t>
  </si>
  <si>
    <t>Возврат</t>
  </si>
  <si>
    <t>Тинькофф 7710140679</t>
  </si>
  <si>
    <t>Склад продавца - везу на склад WB</t>
  </si>
  <si>
    <t>Костюмы для малышей</t>
  </si>
  <si>
    <t>Костюм тройка для девочки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</si>
</sst>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;@"/>
  </numFmts>
  <fonts count="2" x14ac:knownFonts="1"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49" fontId="0" fillId="0" borderId="0" xfId="0" applyNumberFormat="1"/>
    <xf numFmtId="165" fontId="0" fillId="0" borderId="0" xfId="0" applyNumberFormat="1" applyAlignment="1">
      <alignment horizontal="left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0"/>
  <sheetViews>
    <sheetView tabSelected="1" topLeftCell="J1" workbookViewId="0">
      <selection activeCell="J4" sqref="J4"/>
    </sheetView>
  </sheetViews>
  <sheetFormatPr defaultRowHeight="15" x14ac:dyDescent="0.25"/>
  <cols>
    <col min="1" max="1" width="16" customWidth="1"/>
    <col min="2" max="2" width="15" customWidth="1"/>
    <col min="3" max="3" width="18" customWidth="1"/>
    <col min="4" max="4" width="19" customWidth="1"/>
    <col min="5" max="5" width="18" customWidth="1"/>
    <col min="6" max="6" width="23" customWidth="1"/>
    <col min="7" max="7" width="22.7109375" customWidth="1"/>
    <col min="8" max="8" width="14" customWidth="1"/>
    <col min="9" max="9" width="20" customWidth="1"/>
    <col min="10" max="10" width="17" customWidth="1"/>
    <col min="11" max="13" width="18" customWidth="1"/>
    <col min="14" max="14" width="16" customWidth="1"/>
    <col min="15" max="15" width="19" customWidth="1"/>
    <col min="16" max="16" width="23" customWidth="1"/>
    <col min="17" max="17" width="25" customWidth="1"/>
    <col min="18" max="18" width="17" customWidth="1"/>
    <col min="19" max="19" width="22" customWidth="1"/>
    <col min="20" max="20" width="25" customWidth="1"/>
    <col min="21" max="22" width="22" customWidth="1"/>
    <col min="23" max="23" width="21" customWidth="1"/>
    <col min="24" max="24" width="14" customWidth="1"/>
    <col min="25" max="25" width="18" customWidth="1"/>
    <col min="26" max="26" width="16" customWidth="1"/>
    <col min="27" max="27" width="33" customWidth="1"/>
    <col min="28" max="28" width="24" customWidth="1"/>
    <col min="29" max="29" width="16" customWidth="1"/>
    <col min="30" max="30" width="27" customWidth="1"/>
    <col min="31" max="31" width="23" customWidth="1"/>
    <col min="32" max="32" width="27" customWidth="1"/>
    <col min="33" max="34" width="18" customWidth="1"/>
    <col min="35" max="35" width="24" customWidth="1"/>
    <col min="36" max="36" width="20" customWidth="1"/>
    <col min="37" max="37" width="16" customWidth="1"/>
    <col min="38" max="38" width="24" customWidth="1"/>
    <col min="39" max="39" width="19" customWidth="1"/>
    <col min="40" max="40" width="20" customWidth="1"/>
    <col min="41" max="41" width="24" customWidth="1"/>
    <col min="42" max="43" width="20" customWidth="1"/>
    <col min="44" max="44" width="26" customWidth="1"/>
    <col min="45" max="45" width="19" customWidth="1"/>
    <col min="46" max="46" width="16" customWidth="1"/>
    <col min="47" max="47" width="15" customWidth="1"/>
    <col min="48" max="48" width="21" customWidth="1"/>
    <col min="49" max="50" width="20" customWidth="1"/>
    <col min="51" max="51" width="15" customWidth="1"/>
    <col min="52" max="54" width="32" customWidth="1"/>
  </cols>
  <sheetData>
    <row r="1" spans="1:54" ht="39.950000000000003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</row>
    <row r="2" spans="1:54" x14ac:dyDescent="0.25">
      <c r="A2">
        <v>13187614125</v>
      </c>
      <c r="B2">
        <v>0</v>
      </c>
      <c r="C2" t="s">
        <v>78</v>
      </c>
      <c r="D2">
        <v>151872403</v>
      </c>
      <c r="E2" t="s">
        <v>72</v>
      </c>
      <c r="F2" t="s">
        <v>79</v>
      </c>
      <c r="G2" t="s">
        <v>77</v>
      </c>
      <c r="H2" s="2">
        <v>146</v>
      </c>
      <c r="I2" t="s">
        <v>80</v>
      </c>
      <c r="J2" t="s">
        <v>54</v>
      </c>
      <c r="K2" t="s">
        <v>59</v>
      </c>
      <c r="L2" s="4">
        <v>45056</v>
      </c>
      <c r="M2" s="4">
        <v>45056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1</v>
      </c>
      <c r="AH2">
        <v>0</v>
      </c>
      <c r="AI2">
        <v>72.3</v>
      </c>
      <c r="AJ2">
        <v>0</v>
      </c>
      <c r="AK2">
        <v>0</v>
      </c>
      <c r="AL2" t="s">
        <v>60</v>
      </c>
      <c r="AM2" t="s">
        <v>63</v>
      </c>
      <c r="AO2">
        <v>0</v>
      </c>
      <c r="AP2" t="s">
        <v>55</v>
      </c>
      <c r="AS2" t="s">
        <v>56</v>
      </c>
      <c r="AT2" t="s">
        <v>57</v>
      </c>
      <c r="AU2" t="s">
        <v>58</v>
      </c>
      <c r="AX2">
        <v>11424710297</v>
      </c>
      <c r="AY2">
        <v>0</v>
      </c>
      <c r="AZ2" t="s">
        <v>64</v>
      </c>
    </row>
    <row r="3" spans="1:54" x14ac:dyDescent="0.25">
      <c r="A3">
        <v>13187614126</v>
      </c>
      <c r="B3">
        <v>0</v>
      </c>
      <c r="C3" t="s">
        <v>78</v>
      </c>
      <c r="D3">
        <v>151872403</v>
      </c>
      <c r="E3" t="s">
        <v>72</v>
      </c>
      <c r="F3" t="s">
        <v>79</v>
      </c>
      <c r="G3" t="s">
        <v>77</v>
      </c>
      <c r="H3" s="2">
        <v>146</v>
      </c>
      <c r="I3" t="s">
        <v>80</v>
      </c>
      <c r="J3" t="s">
        <v>54</v>
      </c>
      <c r="K3" t="s">
        <v>54</v>
      </c>
      <c r="L3" s="4">
        <v>45056</v>
      </c>
      <c r="M3" s="4">
        <v>45056</v>
      </c>
      <c r="N3">
        <v>1</v>
      </c>
      <c r="O3">
        <v>2990</v>
      </c>
      <c r="P3" s="7">
        <v>1779</v>
      </c>
      <c r="Q3">
        <v>30</v>
      </c>
      <c r="R3">
        <v>0</v>
      </c>
      <c r="S3">
        <v>30</v>
      </c>
      <c r="T3">
        <v>2093</v>
      </c>
      <c r="U3">
        <v>0.12</v>
      </c>
      <c r="V3">
        <v>0.15</v>
      </c>
      <c r="W3">
        <v>0.13</v>
      </c>
      <c r="X3">
        <v>0</v>
      </c>
      <c r="Y3">
        <v>12.34</v>
      </c>
      <c r="Z3">
        <v>0</v>
      </c>
      <c r="AA3">
        <v>25.6</v>
      </c>
      <c r="AB3">
        <v>0</v>
      </c>
      <c r="AC3">
        <v>2.1</v>
      </c>
      <c r="AD3">
        <v>13.01</v>
      </c>
      <c r="AE3">
        <v>2.6</v>
      </c>
      <c r="AF3">
        <v>1761.29</v>
      </c>
      <c r="AG3">
        <v>0</v>
      </c>
      <c r="AH3">
        <v>0</v>
      </c>
      <c r="AI3">
        <v>0</v>
      </c>
      <c r="AJ3">
        <v>0</v>
      </c>
      <c r="AK3">
        <v>0</v>
      </c>
      <c r="AN3" t="s">
        <v>82</v>
      </c>
      <c r="AO3">
        <v>0</v>
      </c>
      <c r="AP3" t="s">
        <v>55</v>
      </c>
      <c r="AS3" t="s">
        <v>83</v>
      </c>
      <c r="AT3" t="s">
        <v>57</v>
      </c>
      <c r="AU3" t="s">
        <v>58</v>
      </c>
      <c r="AX3">
        <v>10547828972</v>
      </c>
      <c r="AY3">
        <v>0</v>
      </c>
      <c r="AZ3" t="s">
        <v>64</v>
      </c>
    </row>
    <row r="4" spans="1:54" x14ac:dyDescent="0.25">
      <c r="A4">
        <v>13187614127</v>
      </c>
      <c r="B4">
        <v>0</v>
      </c>
      <c r="C4" t="s">
        <v>73</v>
      </c>
      <c r="D4">
        <v>153986278</v>
      </c>
      <c r="E4" t="s">
        <v>71</v>
      </c>
      <c r="F4" s="2" t="s">
        <v>74</v>
      </c>
      <c r="G4" t="s">
        <v>76</v>
      </c>
      <c r="H4" s="2">
        <v>122</v>
      </c>
      <c r="I4" s="3" t="s">
        <v>75</v>
      </c>
      <c r="J4" s="5" t="s">
        <v>81</v>
      </c>
      <c r="K4" t="s">
        <v>65</v>
      </c>
      <c r="L4" s="4">
        <v>45057</v>
      </c>
      <c r="M4" s="4">
        <v>45057</v>
      </c>
      <c r="N4">
        <v>1</v>
      </c>
      <c r="O4">
        <v>0</v>
      </c>
      <c r="P4" s="8">
        <v>670</v>
      </c>
      <c r="Q4">
        <v>0</v>
      </c>
      <c r="R4">
        <v>0</v>
      </c>
      <c r="S4">
        <v>0</v>
      </c>
      <c r="T4">
        <v>670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670</v>
      </c>
      <c r="AG4">
        <v>1</v>
      </c>
      <c r="AH4">
        <v>0</v>
      </c>
      <c r="AI4">
        <v>0</v>
      </c>
      <c r="AJ4">
        <v>0</v>
      </c>
      <c r="AK4">
        <v>0</v>
      </c>
      <c r="AO4">
        <v>0</v>
      </c>
      <c r="AP4" t="s">
        <v>55</v>
      </c>
      <c r="AS4" t="s">
        <v>66</v>
      </c>
      <c r="AT4" t="s">
        <v>57</v>
      </c>
      <c r="AU4" t="s">
        <v>58</v>
      </c>
      <c r="AX4">
        <v>10658072317</v>
      </c>
      <c r="AY4">
        <v>0</v>
      </c>
    </row>
    <row r="5" spans="1:54" x14ac:dyDescent="0.25">
      <c r="A5">
        <v>13187614129</v>
      </c>
      <c r="B5">
        <v>11368164</v>
      </c>
      <c r="C5" t="s">
        <v>84</v>
      </c>
      <c r="D5">
        <v>150264296</v>
      </c>
      <c r="E5" t="s">
        <v>72</v>
      </c>
      <c r="F5" t="s">
        <v>68</v>
      </c>
      <c r="G5" t="s">
        <v>85</v>
      </c>
      <c r="H5" s="2">
        <v>116</v>
      </c>
      <c r="I5" t="s">
        <v>69</v>
      </c>
      <c r="J5" t="s">
        <v>54</v>
      </c>
      <c r="K5" t="s">
        <v>54</v>
      </c>
      <c r="L5" s="4">
        <v>45058</v>
      </c>
      <c r="M5" s="4">
        <v>45058</v>
      </c>
      <c r="N5">
        <v>1</v>
      </c>
      <c r="O5">
        <v>2200</v>
      </c>
      <c r="P5" s="7">
        <v>1514</v>
      </c>
      <c r="Q5">
        <v>36</v>
      </c>
      <c r="R5">
        <v>0</v>
      </c>
      <c r="S5">
        <v>36</v>
      </c>
      <c r="T5">
        <v>1664</v>
      </c>
      <c r="W5">
        <v>7.0000000000000007E-2</v>
      </c>
      <c r="X5">
        <v>0.17</v>
      </c>
      <c r="Y5">
        <v>0.14000000000000001</v>
      </c>
      <c r="Z5">
        <v>0.06</v>
      </c>
      <c r="AA5">
        <v>110.73</v>
      </c>
      <c r="AB5">
        <v>0</v>
      </c>
      <c r="AC5">
        <v>8.7799999999999994</v>
      </c>
      <c r="AD5">
        <v>101.95</v>
      </c>
      <c r="AE5">
        <v>20.39</v>
      </c>
      <c r="AF5">
        <v>1382.88</v>
      </c>
      <c r="AG5">
        <v>0</v>
      </c>
      <c r="AH5">
        <v>0</v>
      </c>
      <c r="AI5">
        <v>0</v>
      </c>
      <c r="AJ5">
        <v>0</v>
      </c>
      <c r="AK5">
        <v>0</v>
      </c>
      <c r="AN5" t="s">
        <v>61</v>
      </c>
      <c r="AO5">
        <v>0</v>
      </c>
      <c r="AP5" t="s">
        <v>55</v>
      </c>
      <c r="AS5" t="s">
        <v>62</v>
      </c>
      <c r="AT5" t="s">
        <v>57</v>
      </c>
      <c r="AU5" t="s">
        <v>58</v>
      </c>
      <c r="AX5">
        <v>9097445825</v>
      </c>
      <c r="AY5">
        <v>0</v>
      </c>
      <c r="AZ5" t="s">
        <v>70</v>
      </c>
    </row>
    <row r="6" spans="1:54" x14ac:dyDescent="0.25">
      <c r="A6">
        <v>13187614130</v>
      </c>
      <c r="B6">
        <v>11368164</v>
      </c>
      <c r="C6" t="s">
        <v>84</v>
      </c>
      <c r="D6">
        <v>150264296</v>
      </c>
      <c r="E6" t="s">
        <v>72</v>
      </c>
      <c r="F6" t="s">
        <v>68</v>
      </c>
      <c r="G6" t="s">
        <v>85</v>
      </c>
      <c r="H6" s="2">
        <v>116</v>
      </c>
      <c r="I6" t="s">
        <v>69</v>
      </c>
      <c r="J6" t="s">
        <v>54</v>
      </c>
      <c r="K6" t="s">
        <v>59</v>
      </c>
      <c r="L6" s="4">
        <v>45058</v>
      </c>
      <c r="M6" s="4">
        <v>45058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1</v>
      </c>
      <c r="AH6">
        <v>0</v>
      </c>
      <c r="AI6">
        <v>63</v>
      </c>
      <c r="AJ6">
        <v>0</v>
      </c>
      <c r="AK6">
        <v>0</v>
      </c>
      <c r="AL6" t="s">
        <v>60</v>
      </c>
      <c r="AO6">
        <v>0</v>
      </c>
      <c r="AP6" t="s">
        <v>55</v>
      </c>
      <c r="AS6" t="s">
        <v>62</v>
      </c>
      <c r="AT6" t="s">
        <v>57</v>
      </c>
      <c r="AU6" t="s">
        <v>67</v>
      </c>
      <c r="AX6">
        <v>9097445825</v>
      </c>
      <c r="AY6">
        <v>0</v>
      </c>
      <c r="AZ6" t="s">
        <v>70</v>
      </c>
    </row>
    <row r="8" spans="1:54" x14ac:dyDescent="0.25">
      <c r="O8" s="7" t="s">
        <v>54</v>
      </c>
      <c r="P8" s="7">
        <f>P3+P5</f>
        <v>3293</v>
      </c>
    </row>
    <row r="9" spans="1:54" x14ac:dyDescent="0.25">
      <c r="O9" s="8" t="s">
        <v>81</v>
      </c>
      <c r="P9" s="8">
        <f>P4</f>
        <v>670</v>
      </c>
    </row>
    <row r="10" spans="1:54" x14ac:dyDescent="0.25">
      <c r="P10" s="6">
        <f>P8-P9</f>
        <v>2623</v>
      </c>
    </row>
  </sheetData>
  <autoFilter ref="A1:BB6" xr:uid="{00000000-0009-0000-0000-000000000000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2023-06-15T16:53:10Z</dcterms:modified>
</cp:coreProperties>
</file>